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"/>
    </mc:Choice>
  </mc:AlternateContent>
  <xr:revisionPtr revIDLastSave="0" documentId="13_ncr:1_{43190BE5-69AB-4FBD-B15B-331054FE940B}" xr6:coauthVersionLast="36" xr6:coauthVersionMax="47" xr10:uidLastSave="{00000000-0000-0000-0000-000000000000}"/>
  <bookViews>
    <workbookView xWindow="28680" yWindow="-120" windowWidth="29040" windowHeight="15720" activeTab="10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'2026-01'!$A$1:$N$27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L16" i="27" l="1"/>
  <c r="L16" i="26"/>
  <c r="L16" i="25"/>
  <c r="L16" i="24"/>
  <c r="L16" i="23"/>
  <c r="L16" i="22"/>
  <c r="L16" i="21"/>
  <c r="L16" i="20"/>
  <c r="L16" i="19"/>
  <c r="L16" i="18"/>
  <c r="L16" i="17"/>
  <c r="N16" i="28" l="1"/>
  <c r="M16" i="28"/>
  <c r="L16" i="28"/>
  <c r="N16" i="27"/>
  <c r="M16" i="27"/>
  <c r="N16" i="26"/>
  <c r="M16" i="26"/>
  <c r="N16" i="25"/>
  <c r="M16" i="25"/>
  <c r="N16" i="24"/>
  <c r="M16" i="24"/>
  <c r="N16" i="23"/>
  <c r="M16" i="23"/>
  <c r="N16" i="22"/>
  <c r="M16" i="22"/>
  <c r="N16" i="21"/>
  <c r="M16" i="21"/>
  <c r="N16" i="20"/>
  <c r="M16" i="20"/>
  <c r="N16" i="19"/>
  <c r="M16" i="19"/>
  <c r="N16" i="18"/>
  <c r="M16" i="18"/>
  <c r="N16" i="17"/>
  <c r="M16" i="17"/>
</calcChain>
</file>

<file path=xl/sharedStrings.xml><?xml version="1.0" encoding="utf-8"?>
<sst xmlns="http://schemas.openxmlformats.org/spreadsheetml/2006/main" count="767" uniqueCount="95">
  <si>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</si>
  <si>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</si>
  <si>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</si>
  <si>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</si>
  <si>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</si>
  <si>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</si>
  <si>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</si>
  <si>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</si>
  <si>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</si>
  <si>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</si>
  <si>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</si>
  <si>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</si>
  <si>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</si>
  <si>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</si>
  <si>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</si>
  <si>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</si>
  <si>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</si>
  <si>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</si>
  <si>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</si>
  <si>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</si>
  <si>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</si>
  <si>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</si>
  <si>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</si>
  <si>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</si>
  <si>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</si>
  <si>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</si>
  <si>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</si>
  <si>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*6.5分=规避三次事故
*5.5分=规避两次事故
*5.5分=规避一次事故
*5分=零事故
*0分=发生一次事故</t>
    </r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</si>
  <si>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</si>
  <si>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</si>
  <si>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</si>
  <si>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</si>
  <si>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</si>
  <si>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</si>
  <si>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</si>
  <si>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*32分=120%＜完成率＜130%
*30分=110%＜完成率≤120%
*29分=105%＜完成率≤110%
*27分=100%＜完成率≤105%
*25分=95%≤完成率≤100%
*24分=90%≤完成率＜95%
*22分=85%≤完成率＜90%
*20分=80%≤完成率＜85%
*18分=75%≤完成率＜80%
*15分=70%≤完成率＜75%
*0分=完成率＜70%</t>
    </r>
    <phoneticPr fontId="2" type="noConversion"/>
  </si>
  <si>
    <t>收入管理
（25%）</t>
    <phoneticPr fontId="2" type="noConversion"/>
  </si>
  <si>
    <t>利润管理
（25%）</t>
    <phoneticPr fontId="2" type="noConversion"/>
  </si>
  <si>
    <t>安全管理
（5%）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</si>
  <si>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</si>
  <si>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</si>
  <si>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餐饮餐厅收入（不含宴会）</t>
    <phoneticPr fontId="2" type="noConversion"/>
  </si>
  <si>
    <t>成本管控
（15%）</t>
    <phoneticPr fontId="2" type="noConversion"/>
  </si>
  <si>
    <t>餐饮利润完成率</t>
    <phoneticPr fontId="2" type="noConversion"/>
  </si>
  <si>
    <t>客房利润完成率</t>
    <phoneticPr fontId="2" type="noConversion"/>
  </si>
  <si>
    <t>致胜指标-宾客心语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</si>
  <si>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*1.3分=91%≤宾客挚爱＜93%
*1.2分=90.5%≤宾客挚爱＜91%
*1.1分=90%＜宾客挚爱＜90.5%
*1分=宾客挚爱=90%
*0.9分=85%≤宾客挚爱＜90%
*0.7分=80%≤宾客挚爱＜85%
*0.5分=70%≤宾客挚爱＜80%
*0分=宾客挚爱＜70%</t>
    </r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</si>
  <si>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</si>
  <si>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</si>
  <si>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*1.3分=95%≤客房清洁＜100%
*1.2分=93%≤客房清洁＜95%
*1.1分=92.74%＜客房清洁＜93%
*1分=客房清洁=92.74%
*0.9分=90%≤客房清洁＜92.74%
*0.7分=85%≤客房清洁＜90%
*0.5分=80%≤客房清洁＜85%
*0分=客房清洁＜80%</t>
    </r>
    <phoneticPr fontId="2" type="noConversion"/>
  </si>
  <si>
    <t>致胜指标-客房清洁</t>
    <phoneticPr fontId="2" type="noConversion"/>
  </si>
  <si>
    <r>
      <t>平均分=(大众+美团+京东)/3
衡量标准（如下）：</t>
    </r>
    <r>
      <rPr>
        <sz val="10"/>
        <rFont val="等线"/>
        <family val="3"/>
        <charset val="134"/>
        <scheme val="minor"/>
      </rPr>
      <t xml:space="preserve">
*1.3分=4.60≤平均分＜5.00
*1.2分=4.55≤平均分＜4.60
*1.1分=4.50＜平均分＜4.55
*1分=平均分=4.50
*0.7分=4.45＜平均分＜4.50
*0.5分=4.40≤平均分＜4.45
*0分=平均分＜4.40</t>
    </r>
    <phoneticPr fontId="2" type="noConversion"/>
  </si>
  <si>
    <t>餐饮社评分数</t>
    <phoneticPr fontId="2" type="noConversion"/>
  </si>
  <si>
    <t>酒店总收入</t>
    <phoneticPr fontId="2" type="noConversion"/>
  </si>
  <si>
    <t>酒店总利润</t>
    <phoneticPr fontId="2" type="noConversion"/>
  </si>
  <si>
    <t>餐饮收入
（10%）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</si>
  <si>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*9.1分=完成率≥130%
*8.5分=120%≤完成率＜130%
*8分=110%≤完成率＜120%
*7.5分=100%≤完成率＜110%
*7分=完成率=100%
*6分=95%≤完成率＜100%
*5分=90%≤完成率＜95%
*4分=85%≤完成率＜90%
*3分=80%≤完成率＜85%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</si>
  <si>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*10.4分=完成率≥120%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</si>
  <si>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*1.3分=29%≤招募率＜31%
*1.2分=27%≤招募率＜29%
*1.1分=26%＜超募率＜27%
*1分=招募率=26%
*0.9分=25%≤招募率＜26%
*0.7分=24%≤招募率＜25%
*0.5分=23%≤招募率＜24%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</si>
  <si>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*1.3分=92%≤会员识别＜100%
*1.2分=91%≤会员识别＜92%
*1.1分=90.64%＜会员识别＜91%
*1分=会员识别=90.64%
*0.9分=85%≤会员识别＜90.64%
*0.7分=80%≤会员识别＜85%
*0.5分=75%≤会员识别＜80%
*0分=会员识别＜75%</t>
    </r>
    <phoneticPr fontId="2" type="noConversion"/>
  </si>
  <si>
    <r>
      <t>完成率公式（%）：实际完成/计划完成*100%
衡量标准（如下）：</t>
    </r>
    <r>
      <rPr>
        <sz val="10"/>
        <rFont val="等线"/>
        <family val="3"/>
        <charset val="134"/>
        <scheme val="minor"/>
      </rPr>
      <t xml:space="preserve">
*13分=完成率≥130%
*12分=110%＜完成率＜130%
*11分=100%＜完成率≤110%
*10分=95%≤完成率≤100%
*9分=90%≤完成率＜95%
*8分=85%≤完成率＜90%
*7分=80%≤完成率＜85%
*6分=75%≤完成率＜80%
*5分=70%≤完成率＜75%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</si>
  <si>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*25分=96%≤完成率≤100%
*24分=92%≤完成率＜96% 
*22分=88%≤完成率＜92%
*18分=84%≤完成率＜88% 
*15分=80%≤完成率＜84%
*0分=完成率＜80%</t>
    </r>
    <phoneticPr fontId="2" type="noConversion"/>
  </si>
  <si>
    <t>2026年-1月绩效考核评价表-EO行政办（3级-姜君）</t>
    <phoneticPr fontId="2" type="noConversion"/>
  </si>
  <si>
    <t>2026年-2月绩效考核评价表-EO行政办（3级-姜君）</t>
    <phoneticPr fontId="2" type="noConversion"/>
  </si>
  <si>
    <t>2026年-3月绩效考核评价表-EO行政办（3级-姜君）</t>
    <phoneticPr fontId="2" type="noConversion"/>
  </si>
  <si>
    <t>2026年-4月绩效考核评价表-EO行政办（3级-姜君）</t>
    <phoneticPr fontId="2" type="noConversion"/>
  </si>
  <si>
    <t>2026年-5月绩效考核评价表-EO行政办（3级-姜君）</t>
    <phoneticPr fontId="2" type="noConversion"/>
  </si>
  <si>
    <t>2026年-6月绩效考核评价表-EO行政办（3级-姜君）</t>
    <phoneticPr fontId="2" type="noConversion"/>
  </si>
  <si>
    <t>2026年-7月绩效考核评价表-EO行政办（3级-姜君）</t>
    <phoneticPr fontId="2" type="noConversion"/>
  </si>
  <si>
    <t>2026年-8月绩效考核评价表-EO行政办（3级-姜君）</t>
    <phoneticPr fontId="2" type="noConversion"/>
  </si>
  <si>
    <t>2026年-9月绩效考核评价表-EO行政办（3级-姜君）</t>
    <phoneticPr fontId="2" type="noConversion"/>
  </si>
  <si>
    <t>2026年-10月绩效考核评价表-EO行政办（3级-姜君）</t>
    <phoneticPr fontId="2" type="noConversion"/>
  </si>
  <si>
    <t>2026年-11月绩效考核评价表-EO行政办（3级-姜君）</t>
    <phoneticPr fontId="2" type="noConversion"/>
  </si>
  <si>
    <t>2026年-12月绩效考核评价表-EO行政办（3级-姜君）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</si>
  <si>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*6.5分=规避三次事故
*5.5分=规避两次事故
*5.5分=规避一次事故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</si>
  <si>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color theme="1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</si>
  <si>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r>
      <t>完成率公式（%）：实际完成/计划完成*100%
衡量标准（如下）：</t>
    </r>
    <r>
      <rPr>
        <sz val="10"/>
        <color theme="1"/>
        <rFont val="等线"/>
        <family val="3"/>
        <charset val="134"/>
        <scheme val="minor"/>
      </rPr>
      <t xml:space="preserve">
*13分=完成率≥130%
*12分=110%＜完成率＜130%
*11分=100%＜完成率≤110%
*10分=95%≤完成率≤100%
*9分=90%≤完成率＜95%
*8分=85%≤完成率＜90%
*7分=80%≤完成率＜85%
*6分=75%≤完成率＜80%
*5分=70%≤完成率＜75%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</si>
  <si>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*9.1分=完成率≥130%
*8.5分=120%≤完成率＜130%
*8分=110%≤完成率＜120%
*7.5分=100%≤完成率＜110%
*7分=完成率=100%
*6分=95%≤完成率＜100%
*5分=90%≤完成率＜95%
*4分=85%≤完成率＜90%
*3分=80%≤完成率＜85%
*0分=完成率＜80%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</si>
  <si>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*1.3分=29%≤招募率＜31%
*1.2分=27%≤招募率＜29%
*1.1分=26%＜超募率＜27%
*1分=招募率=26%
*0.9分=25%≤招募率＜26%
*0.7分=24%≤招募率＜25%
*0.5分=23%≤招募率＜24%
*0分=完成率＜23%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</si>
  <si>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*1.3分=92%≤会员识别＜100%
*1.2分=91%≤会员识别＜92%
*1.1分=90.64%＜会员识别＜91%
*1分=会员识别=90.64%
*0.9分=85%≤会员识别＜90.64%
*0.7分=80%≤会员识别＜85%
*0.5分=75%≤会员识别＜80%
*0分=会员识别＜75%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</si>
  <si>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*1.3分=95%≤客房清洁＜100%
*1.2分=93%≤客房清洁＜95%
*1.1分=92.74%＜客房清洁＜93%
*1分=客房清洁=92.74%
*0.9分=90%≤客房清洁＜92.74%
*0.7分=85%≤客房清洁＜90%
*0.5分=80%≤客房清洁＜85%
*0分=客房清洁＜80%</t>
    </r>
    <phoneticPr fontId="2" type="noConversion"/>
  </si>
  <si>
    <r>
      <t>平均分=(大众+美团+京东)/3
衡量标准（如下）：</t>
    </r>
    <r>
      <rPr>
        <sz val="10"/>
        <color theme="1"/>
        <rFont val="等线"/>
        <family val="3"/>
        <charset val="134"/>
        <scheme val="minor"/>
      </rPr>
      <t xml:space="preserve">
*1.3分=4.60≤平均分＜5.00
*1.2分=4.55≤平均分＜4.60
*1.1分=4.50＜平均分＜4.55
*1分=平均分=4.50
*0.7分=4.45＜平均分＜4.50
*0.5分=4.40≤平均分＜4.45
*0分=平均分＜4.40</t>
    </r>
    <phoneticPr fontId="2" type="noConversion"/>
  </si>
  <si>
    <r>
      <t>以结果为导向，按照“月计划、月结果”评估完成率而定
衡量标准（如下）：</t>
    </r>
    <r>
      <rPr>
        <sz val="10"/>
        <color theme="1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</si>
  <si>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*32.5分=完成率≥130%
*32分=120%＜完成率＜130%
*30分=110%＜完成率≤120%
*29分=105%＜完成率≤110%
*27分=100%＜完成率≤105%
*25分=95%≤完成率≤100%
*24分=90%≤完成率＜95%
*22分=85%≤完成率＜90%
*20分=80%≤完成率＜85%
*18分=75%≤完成率＜80%
*15分=70%≤完成率＜75%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</si>
  <si>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*25分=96%≤完成率≤100%
*24分=92%≤完成率＜96% 
*22分=88%≤完成率＜92%
*18分=84%≤完成率＜88% 
*15分=80%≤完成率＜84%
*0分=完成率＜80%</t>
    </r>
    <phoneticPr fontId="2" type="noConversion"/>
  </si>
  <si>
    <t>77.44%</t>
    <phoneticPr fontId="2" type="noConversion"/>
  </si>
  <si>
    <t>85%</t>
    <phoneticPr fontId="2" type="noConversion"/>
  </si>
  <si>
    <t>88%</t>
    <phoneticPr fontId="2" type="noConversion"/>
  </si>
  <si>
    <t>93%</t>
    <phoneticPr fontId="2" type="noConversion"/>
  </si>
  <si>
    <t>80%</t>
    <phoneticPr fontId="2" type="noConversion"/>
  </si>
  <si>
    <t>108%</t>
    <phoneticPr fontId="2" type="noConversion"/>
  </si>
  <si>
    <t>94%</t>
    <phoneticPr fontId="2" type="noConversion"/>
  </si>
  <si>
    <t>111%</t>
    <phoneticPr fontId="2" type="noConversion"/>
  </si>
  <si>
    <t>105%</t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</si>
  <si>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*10.4分=完成率≥130%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</si>
</sst>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_ "/>
    <numFmt numFmtId="177" formatCode="[$-F800]dddd\,\ mmmm\ dd\,\ yyyy"/>
    <numFmt numFmtId="178" formatCode="0.00_);[Red]\(0.00\)"/>
    <numFmt numFmtId="179" formatCode="#,##0.0"/>
    <numFmt numFmtId="180" formatCode="0_);[Red]\(0\)"/>
  </numFmts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u/>
      <sz val="10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5" fillId="0" borderId="0" applyFont="0" applyFill="0" applyBorder="0" applyAlignment="0" applyProtection="0">
      <alignment vertical="center"/>
    </xf>
  </cellStyleXfs>
  <cellXfs count="119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176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0" fontId="4" fillId="2" borderId="2" xfId="4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10" fontId="6" fillId="2" borderId="2" xfId="4" applyNumberFormat="1" applyFont="1" applyFill="1" applyBorder="1" applyAlignment="1">
      <alignment horizontal="center" vertical="center" wrapText="1"/>
    </xf>
    <xf numFmtId="180" fontId="6" fillId="2" borderId="2" xfId="4" applyNumberFormat="1" applyFont="1" applyFill="1" applyBorder="1" applyAlignment="1">
      <alignment horizontal="center" vertical="center" wrapText="1"/>
    </xf>
    <xf numFmtId="0" fontId="6" fillId="2" borderId="2" xfId="4" applyNumberFormat="1" applyFont="1" applyFill="1" applyBorder="1" applyAlignment="1">
      <alignment horizontal="center" vertical="center" wrapText="1"/>
    </xf>
    <xf numFmtId="178" fontId="6" fillId="2" borderId="2" xfId="4" applyNumberFormat="1" applyFont="1" applyFill="1" applyBorder="1" applyAlignment="1">
      <alignment horizontal="center" vertical="center" wrapText="1"/>
    </xf>
    <xf numFmtId="9" fontId="6" fillId="2" borderId="2" xfId="4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9" fontId="17" fillId="0" borderId="2" xfId="4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</cellXfs>
  <cellStyles count="5">
    <cellStyle name="百分比" xfId="4" builtinId="5"/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5B7CA29-D864-4F92-AC28-B2A87A23860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8B60575-B913-49F3-8B7C-8FE3AEFA6FBA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3D44D78-D289-410E-9783-3B029D9005D0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A628181-A1C7-43C3-BA48-5A3ADC4817C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2F858C-91DF-4D09-B841-1EB1F77020C3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1BFD8C0-3163-4589-A29A-0923128588BB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8D1A4C9-841D-44A1-A2F5-F951D5EDB91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ADC2518-39DB-4F3F-8E58-5B0EA5266ABD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95FD397-9B47-4FA6-BBE2-40572AB9CF24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BDECE5D-5E28-46DD-815A-CE0E69617C69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CE780E-384C-4A61-892A-E6EDED1BBE3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"/>
  <sheetViews>
    <sheetView zoomScaleNormal="100" zoomScaleSheetLayoutView="112" workbookViewId="0">
      <pane xSplit="7" ySplit="2" topLeftCell="H13" activePane="bottomRight" state="frozen"/>
      <selection pane="topRight" activeCell="H1" sqref="H1"/>
      <selection pane="bottomLeft" activeCell="A3" sqref="A3"/>
      <selection pane="bottomRight"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9" ht="30.75" customHeight="1" x14ac:dyDescent="0.2">
      <c r="A1" s="112" t="s">
        <v>62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9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9" s="39" customFormat="1" ht="187.5" customHeight="1" x14ac:dyDescent="0.2">
      <c r="A3" s="66">
        <v>1</v>
      </c>
      <c r="B3" s="111" t="s">
        <v>21</v>
      </c>
      <c r="C3" s="110">
        <v>0.5</v>
      </c>
      <c r="D3" s="66" t="s">
        <v>36</v>
      </c>
      <c r="E3" s="67">
        <v>0.25</v>
      </c>
      <c r="F3" s="66">
        <v>45.5</v>
      </c>
      <c r="G3" s="68" t="s">
        <v>53</v>
      </c>
      <c r="H3" s="1" t="s">
        <v>35</v>
      </c>
      <c r="I3" s="69">
        <v>46053</v>
      </c>
      <c r="J3" s="70" t="s">
        <v>28</v>
      </c>
      <c r="K3" s="63">
        <v>0.92900000000000005</v>
      </c>
      <c r="L3" s="64">
        <v>24</v>
      </c>
      <c r="M3" s="64"/>
      <c r="N3" s="64"/>
      <c r="O3" s="71"/>
      <c r="P3" s="72"/>
      <c r="Q3" s="72"/>
      <c r="R3" s="72"/>
      <c r="S3" s="72"/>
      <c r="T3" s="72"/>
      <c r="U3" s="72"/>
      <c r="V3" s="72"/>
      <c r="W3" s="72"/>
      <c r="X3" s="72"/>
      <c r="Y3" s="72"/>
      <c r="Z3" s="73"/>
      <c r="AA3" s="2"/>
      <c r="AB3" s="2"/>
    </row>
    <row r="4" spans="1:29" s="39" customFormat="1" ht="173.25" customHeight="1" x14ac:dyDescent="0.2">
      <c r="A4" s="66">
        <v>2</v>
      </c>
      <c r="B4" s="111"/>
      <c r="C4" s="110"/>
      <c r="D4" s="66" t="s">
        <v>37</v>
      </c>
      <c r="E4" s="67">
        <v>0.25</v>
      </c>
      <c r="F4" s="66">
        <v>19.5</v>
      </c>
      <c r="G4" s="68" t="s">
        <v>54</v>
      </c>
      <c r="H4" s="1" t="s">
        <v>61</v>
      </c>
      <c r="I4" s="69">
        <v>46053</v>
      </c>
      <c r="J4" s="70" t="s">
        <v>29</v>
      </c>
      <c r="K4" s="65">
        <v>1.1327</v>
      </c>
      <c r="L4" s="64">
        <v>30</v>
      </c>
      <c r="M4" s="64"/>
      <c r="N4" s="64"/>
      <c r="O4" s="74"/>
      <c r="P4" s="73">
        <v>0</v>
      </c>
      <c r="Q4" s="73"/>
      <c r="R4" s="73"/>
      <c r="S4" s="73"/>
      <c r="T4" s="73">
        <v>0</v>
      </c>
      <c r="U4" s="73"/>
      <c r="V4" s="73"/>
      <c r="W4" s="73">
        <v>0</v>
      </c>
      <c r="X4" s="73"/>
      <c r="Y4" s="73"/>
      <c r="Z4" s="73"/>
      <c r="AA4" s="2"/>
      <c r="AB4" s="2"/>
    </row>
    <row r="5" spans="1:29" s="18" customFormat="1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80" t="s">
        <v>30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2"/>
      <c r="AB5" s="2"/>
      <c r="AC5" s="2"/>
    </row>
    <row r="6" spans="1:29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83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9" s="18" customFormat="1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21">
        <v>1.5023</v>
      </c>
      <c r="L7" s="22">
        <v>13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  <c r="AA7" s="2"/>
      <c r="AB7" s="2"/>
      <c r="AC7" s="2"/>
    </row>
    <row r="8" spans="1:29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21">
        <v>1.2948</v>
      </c>
      <c r="L8" s="22">
        <v>9.1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9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99">
        <v>0.45</v>
      </c>
      <c r="L9" s="100">
        <v>0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9" s="18" customFormat="1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0.9</v>
      </c>
      <c r="L10" s="22">
        <v>1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  <c r="AA10" s="2"/>
      <c r="AB10" s="2"/>
      <c r="AC10" s="2"/>
    </row>
    <row r="11" spans="1:29" s="18" customFormat="1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21">
        <v>0.59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  <c r="AA11" s="2"/>
      <c r="AB11" s="2"/>
      <c r="AC11" s="2"/>
    </row>
    <row r="12" spans="1:29" s="18" customFormat="1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1">
        <v>0.83330000000000004</v>
      </c>
      <c r="L12" s="22">
        <v>0.7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  <c r="AA12" s="2"/>
      <c r="AB12" s="2"/>
      <c r="AC12" s="2"/>
    </row>
    <row r="13" spans="1:29" s="18" customFormat="1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1">
        <v>0.91669999999999996</v>
      </c>
      <c r="L13" s="22">
        <v>0.9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  <c r="AA13" s="2"/>
      <c r="AB13" s="2"/>
      <c r="AC13" s="2"/>
    </row>
    <row r="14" spans="1:29" s="18" customFormat="1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83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  <c r="AA14" s="2"/>
      <c r="AB14" s="2"/>
      <c r="AC14" s="2"/>
    </row>
    <row r="15" spans="1:29" s="18" customFormat="1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1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2"/>
      <c r="AB15" s="2"/>
      <c r="AC15" s="2"/>
    </row>
    <row r="16" spans="1:29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101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54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54"/>
      <c r="G18" s="55" t="s">
        <v>18</v>
      </c>
      <c r="H18" s="53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02" t="s">
        <v>20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C3:C4"/>
    <mergeCell ref="B3:B4"/>
    <mergeCell ref="A1:N1"/>
    <mergeCell ref="A16:K16"/>
    <mergeCell ref="D10:D14"/>
    <mergeCell ref="D8:D9"/>
    <mergeCell ref="C5:C15"/>
    <mergeCell ref="B5:B15"/>
    <mergeCell ref="A22:L22"/>
    <mergeCell ref="A17:B17"/>
    <mergeCell ref="C17:E17"/>
    <mergeCell ref="A18:B18"/>
    <mergeCell ref="C18:E18"/>
    <mergeCell ref="I18:J18"/>
    <mergeCell ref="K18:N18"/>
    <mergeCell ref="I17:J17"/>
    <mergeCell ref="K17:N17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6583-A230-4748-B7E5-8A0EB3803A71}">
  <dimension ref="A1:Z27"/>
  <sheetViews>
    <sheetView topLeftCell="A13" zoomScaleNormal="100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63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85</v>
      </c>
      <c r="L3" s="13">
        <v>18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21">
        <v>-0.20119999999999999</v>
      </c>
      <c r="L4" s="13">
        <v>0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62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82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21">
        <v>1.0931</v>
      </c>
      <c r="L7" s="22">
        <v>11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21">
        <v>1.1080000000000001</v>
      </c>
      <c r="L8" s="22">
        <v>8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65">
        <v>0.3714777327763405</v>
      </c>
      <c r="L9" s="101">
        <v>0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0.93330000000000002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21">
        <v>0.34300000000000003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0">
        <v>1</v>
      </c>
      <c r="L12" s="22">
        <v>1.3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0">
        <v>1</v>
      </c>
      <c r="L13" s="22">
        <v>1.3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8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0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63.199999999999989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185FB-335D-4E7F-921D-0AAE00D8DDFC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64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86</v>
      </c>
      <c r="L3" s="13">
        <v>22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20">
        <v>4.8600000000000003</v>
      </c>
      <c r="L4" s="13">
        <v>32.5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62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82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20">
        <v>0.95</v>
      </c>
      <c r="L7" s="22">
        <v>10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20">
        <v>0.99</v>
      </c>
      <c r="L8" s="22">
        <v>6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65">
        <v>0.9446283877904349</v>
      </c>
      <c r="L9" s="101">
        <v>6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0.93330000000000002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21">
        <v>0.34300000000000003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0">
        <v>1</v>
      </c>
      <c r="L12" s="22">
        <v>1.3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0">
        <v>1</v>
      </c>
      <c r="L13" s="22">
        <v>1.3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8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0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102.69999999999999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4603-517E-4A97-B1DD-A54D9240EA9A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65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87</v>
      </c>
      <c r="L3" s="13">
        <v>22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20">
        <v>0.09</v>
      </c>
      <c r="L4" s="13">
        <v>0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62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62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20">
        <v>0.92</v>
      </c>
      <c r="L7" s="22">
        <v>9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20">
        <v>0.82</v>
      </c>
      <c r="L8" s="22">
        <v>3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65">
        <v>1.0211716328307128</v>
      </c>
      <c r="L9" s="101">
        <v>8.5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0.875</v>
      </c>
      <c r="L10" s="22">
        <v>0.9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21">
        <v>0.505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1">
        <v>0.87180000000000002</v>
      </c>
      <c r="L12" s="22">
        <v>0.9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1">
        <v>0.91759999999999997</v>
      </c>
      <c r="L13" s="22">
        <v>0.9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8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1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67.5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E9912-33FC-4489-A6A0-8F224F790D45}">
  <dimension ref="A1:Z27"/>
  <sheetViews>
    <sheetView topLeftCell="A14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86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66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76">
        <v>1</v>
      </c>
      <c r="B3" s="113" t="s">
        <v>21</v>
      </c>
      <c r="C3" s="114">
        <v>0.5</v>
      </c>
      <c r="D3" s="76" t="s">
        <v>36</v>
      </c>
      <c r="E3" s="81">
        <v>0.25</v>
      </c>
      <c r="F3" s="76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88</v>
      </c>
      <c r="L3" s="13">
        <v>24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76">
        <v>2</v>
      </c>
      <c r="B4" s="113"/>
      <c r="C4" s="114"/>
      <c r="D4" s="76" t="s">
        <v>37</v>
      </c>
      <c r="E4" s="81">
        <v>0.25</v>
      </c>
      <c r="F4" s="76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81">
        <v>0.75</v>
      </c>
      <c r="L4" s="13">
        <v>0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76">
        <v>3</v>
      </c>
      <c r="B5" s="113" t="s">
        <v>22</v>
      </c>
      <c r="C5" s="114">
        <v>0.5</v>
      </c>
      <c r="D5" s="76" t="s">
        <v>38</v>
      </c>
      <c r="E5" s="81">
        <v>0.05</v>
      </c>
      <c r="F5" s="76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76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76">
        <v>4</v>
      </c>
      <c r="B6" s="113"/>
      <c r="C6" s="114"/>
      <c r="D6" s="76" t="s">
        <v>39</v>
      </c>
      <c r="E6" s="81">
        <v>0.1</v>
      </c>
      <c r="F6" s="76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76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76">
        <v>5</v>
      </c>
      <c r="B7" s="113"/>
      <c r="C7" s="114"/>
      <c r="D7" s="76" t="s">
        <v>55</v>
      </c>
      <c r="E7" s="81">
        <v>0.1</v>
      </c>
      <c r="F7" s="76">
        <v>26</v>
      </c>
      <c r="G7" s="52" t="s">
        <v>41</v>
      </c>
      <c r="H7" s="50" t="s">
        <v>76</v>
      </c>
      <c r="I7" s="79">
        <v>46053</v>
      </c>
      <c r="J7" s="81">
        <v>0.95</v>
      </c>
      <c r="K7" s="81">
        <v>0.81</v>
      </c>
      <c r="L7" s="22">
        <v>7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76">
        <v>6</v>
      </c>
      <c r="B8" s="113"/>
      <c r="C8" s="114"/>
      <c r="D8" s="113" t="s">
        <v>42</v>
      </c>
      <c r="E8" s="81">
        <v>7.0000000000000007E-2</v>
      </c>
      <c r="F8" s="76">
        <v>5.5</v>
      </c>
      <c r="G8" s="49" t="s">
        <v>43</v>
      </c>
      <c r="H8" s="78" t="s">
        <v>77</v>
      </c>
      <c r="I8" s="79">
        <v>46053</v>
      </c>
      <c r="J8" s="81">
        <v>1</v>
      </c>
      <c r="K8" s="81">
        <v>0.74</v>
      </c>
      <c r="L8" s="22">
        <v>0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76">
        <v>7</v>
      </c>
      <c r="B9" s="113"/>
      <c r="C9" s="114"/>
      <c r="D9" s="113"/>
      <c r="E9" s="81">
        <v>0.08</v>
      </c>
      <c r="F9" s="76">
        <v>2.5</v>
      </c>
      <c r="G9" s="49" t="s">
        <v>44</v>
      </c>
      <c r="H9" s="78" t="s">
        <v>94</v>
      </c>
      <c r="I9" s="79">
        <v>46053</v>
      </c>
      <c r="J9" s="81">
        <v>1</v>
      </c>
      <c r="K9" s="65">
        <v>1.0767119491004717</v>
      </c>
      <c r="L9" s="101">
        <v>8.5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76">
        <v>8</v>
      </c>
      <c r="B10" s="113"/>
      <c r="C10" s="114"/>
      <c r="D10" s="113" t="s">
        <v>32</v>
      </c>
      <c r="E10" s="81">
        <v>0.01</v>
      </c>
      <c r="F10" s="76">
        <v>1.5</v>
      </c>
      <c r="G10" s="49" t="s">
        <v>45</v>
      </c>
      <c r="H10" s="50" t="s">
        <v>46</v>
      </c>
      <c r="I10" s="79">
        <v>46053</v>
      </c>
      <c r="J10" s="81">
        <v>0.9</v>
      </c>
      <c r="K10" s="21">
        <v>0.92730000000000001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76">
        <v>9</v>
      </c>
      <c r="B11" s="113"/>
      <c r="C11" s="114"/>
      <c r="D11" s="113"/>
      <c r="E11" s="81">
        <v>0.01</v>
      </c>
      <c r="F11" s="76">
        <v>1</v>
      </c>
      <c r="G11" s="49" t="s">
        <v>47</v>
      </c>
      <c r="H11" s="50" t="s">
        <v>78</v>
      </c>
      <c r="I11" s="79">
        <v>46053</v>
      </c>
      <c r="J11" s="81">
        <v>0.26</v>
      </c>
      <c r="K11" s="21">
        <v>0.45200000000000001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76">
        <v>10</v>
      </c>
      <c r="B12" s="113"/>
      <c r="C12" s="114"/>
      <c r="D12" s="113"/>
      <c r="E12" s="81">
        <v>0.01</v>
      </c>
      <c r="F12" s="76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1">
        <v>0.875</v>
      </c>
      <c r="L12" s="22">
        <v>0.9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76">
        <v>11</v>
      </c>
      <c r="B13" s="113"/>
      <c r="C13" s="114"/>
      <c r="D13" s="113"/>
      <c r="E13" s="81">
        <v>0.01</v>
      </c>
      <c r="F13" s="76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1">
        <v>0.91759999999999997</v>
      </c>
      <c r="L13" s="22">
        <v>0.9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76">
        <v>12</v>
      </c>
      <c r="B14" s="113"/>
      <c r="C14" s="114"/>
      <c r="D14" s="113"/>
      <c r="E14" s="81">
        <v>0.01</v>
      </c>
      <c r="F14" s="76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8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76">
        <v>13</v>
      </c>
      <c r="B15" s="113"/>
      <c r="C15" s="114"/>
      <c r="D15" s="76" t="s">
        <v>34</v>
      </c>
      <c r="E15" s="81">
        <v>0.05</v>
      </c>
      <c r="F15" s="76">
        <v>7</v>
      </c>
      <c r="G15" s="49" t="s">
        <v>14</v>
      </c>
      <c r="H15" s="50" t="s">
        <v>82</v>
      </c>
      <c r="I15" s="79">
        <v>46053</v>
      </c>
      <c r="J15" s="81">
        <v>1</v>
      </c>
      <c r="K15" s="21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64.899999999999991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77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77"/>
      <c r="G18" s="55" t="s">
        <v>18</v>
      </c>
      <c r="H18" s="75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86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16F0-81C1-4C77-AA71-660249CF1106}">
  <dimension ref="A1:Z27"/>
  <sheetViews>
    <sheetView topLeftCell="A16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67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89</v>
      </c>
      <c r="L3" s="13">
        <v>20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81">
        <v>0.44</v>
      </c>
      <c r="L4" s="13">
        <v>0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93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95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81">
        <v>0.82</v>
      </c>
      <c r="L7" s="22">
        <v>7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81">
        <v>0.92</v>
      </c>
      <c r="L8" s="22">
        <v>5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63">
        <v>0.75312132416336974</v>
      </c>
      <c r="L9" s="101">
        <v>0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93">
        <v>0.97619999999999996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93">
        <v>0.39600000000000002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93">
        <v>0.90910000000000002</v>
      </c>
      <c r="L12" s="22">
        <v>1.1000000000000001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93">
        <v>0.97560000000000002</v>
      </c>
      <c r="L13" s="22">
        <v>1.3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5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93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57.999999999999993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3F22-62D1-4D8F-8503-6D6A4CC50C00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68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90</v>
      </c>
      <c r="L3" s="13">
        <v>29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81">
        <v>1.37</v>
      </c>
      <c r="L4" s="13">
        <v>32.5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94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95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81">
        <v>0.94</v>
      </c>
      <c r="L7" s="22">
        <v>9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81">
        <v>0.96</v>
      </c>
      <c r="L8" s="22">
        <v>6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93">
        <v>1.1000929413691716</v>
      </c>
      <c r="L9" s="22">
        <v>9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93">
        <v>0.90700000000000003</v>
      </c>
      <c r="L10" s="22">
        <v>1.2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93">
        <v>0.25700000000000001</v>
      </c>
      <c r="L11" s="22">
        <v>0.9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93">
        <v>0.90910000000000002</v>
      </c>
      <c r="L12" s="22">
        <v>1.1000000000000001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93">
        <v>0.91180000000000005</v>
      </c>
      <c r="L13" s="22">
        <v>0.9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6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93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110.60000000000001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E7DF-04E8-4A74-88F3-3DAB9E561D47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69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28</v>
      </c>
      <c r="L3" s="13">
        <v>25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81">
        <v>0.92</v>
      </c>
      <c r="L4" s="13">
        <v>24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62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62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81">
        <v>0.89</v>
      </c>
      <c r="L7" s="22">
        <v>8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81">
        <v>0.8</v>
      </c>
      <c r="L8" s="22">
        <v>3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21">
        <v>1.0056340529043006</v>
      </c>
      <c r="L9" s="22">
        <v>8.5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0.90700000000000003</v>
      </c>
      <c r="L10" s="22">
        <v>1.2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21">
        <v>0.22800000000000001</v>
      </c>
      <c r="L11" s="22">
        <v>0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1">
        <v>0.93330000000000002</v>
      </c>
      <c r="L12" s="22">
        <v>1.3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1">
        <v>0.97670000000000001</v>
      </c>
      <c r="L13" s="22">
        <v>1.3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83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0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93.3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879E-98BF-4EDC-A559-5350C2F93132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70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91</v>
      </c>
      <c r="L3" s="13">
        <v>24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81">
        <v>0.98</v>
      </c>
      <c r="L4" s="13">
        <v>25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62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62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81">
        <v>1.06</v>
      </c>
      <c r="L7" s="22">
        <v>11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81">
        <v>1.07</v>
      </c>
      <c r="L8" s="22">
        <v>7.5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21">
        <v>1.0692931440322102</v>
      </c>
      <c r="L9" s="22">
        <v>8.5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0.92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93">
        <v>0.373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97">
        <v>0.85</v>
      </c>
      <c r="L12" s="22">
        <v>0.7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1">
        <v>0.91669999999999996</v>
      </c>
      <c r="L13" s="22">
        <v>0.9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8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0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101.2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459F-E2F3-4F09-AC7A-C64F8820E725}">
  <dimension ref="A1:Z27"/>
  <sheetViews>
    <sheetView topLeftCell="A16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71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92</v>
      </c>
      <c r="L3" s="13">
        <v>30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81">
        <v>1.35</v>
      </c>
      <c r="L4" s="13">
        <v>32.5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62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62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81">
        <v>1.25</v>
      </c>
      <c r="L7" s="22">
        <v>12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81">
        <v>1.18</v>
      </c>
      <c r="L8" s="22">
        <v>8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21">
        <v>1.2181198406062297</v>
      </c>
      <c r="L9" s="22">
        <v>9.5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0.88370000000000004</v>
      </c>
      <c r="L10" s="22">
        <v>0.7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21">
        <v>0.39900000000000002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1">
        <v>0.90629999999999999</v>
      </c>
      <c r="L12" s="22">
        <v>0.9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1">
        <v>0.88370000000000004</v>
      </c>
      <c r="L13" s="22">
        <v>0.7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98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0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116.60000000000001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8BA5-A564-4484-A8BA-936F96A998A7}">
  <dimension ref="A1:Z27"/>
  <sheetViews>
    <sheetView tabSelected="1" topLeftCell="A13" workbookViewId="0">
      <selection activeCell="AA15" sqref="AA15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3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2" t="s">
        <v>72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6" s="7" customFormat="1" ht="30.75" customHeight="1" x14ac:dyDescent="0.2">
      <c r="A2" s="5" t="s">
        <v>0</v>
      </c>
      <c r="B2" s="5" t="s">
        <v>1</v>
      </c>
      <c r="C2" s="5" t="s">
        <v>10</v>
      </c>
      <c r="D2" s="5" t="s">
        <v>12</v>
      </c>
      <c r="E2" s="5" t="s">
        <v>11</v>
      </c>
      <c r="F2" s="5"/>
      <c r="G2" s="5" t="s">
        <v>2</v>
      </c>
      <c r="H2" s="5" t="s">
        <v>3</v>
      </c>
      <c r="I2" s="5" t="s">
        <v>4</v>
      </c>
      <c r="J2" s="5" t="s">
        <v>9</v>
      </c>
      <c r="K2" s="5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62">
        <v>1</v>
      </c>
      <c r="B3" s="113" t="s">
        <v>21</v>
      </c>
      <c r="C3" s="114">
        <v>0.5</v>
      </c>
      <c r="D3" s="62" t="s">
        <v>36</v>
      </c>
      <c r="E3" s="20">
        <v>0.25</v>
      </c>
      <c r="F3" s="62">
        <v>45.5</v>
      </c>
      <c r="G3" s="52" t="s">
        <v>53</v>
      </c>
      <c r="H3" s="78" t="s">
        <v>83</v>
      </c>
      <c r="I3" s="79">
        <v>46053</v>
      </c>
      <c r="J3" s="85" t="s">
        <v>28</v>
      </c>
      <c r="K3" s="85" t="s">
        <v>93</v>
      </c>
      <c r="L3" s="13">
        <v>29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62">
        <v>2</v>
      </c>
      <c r="B4" s="113"/>
      <c r="C4" s="114"/>
      <c r="D4" s="62" t="s">
        <v>37</v>
      </c>
      <c r="E4" s="20">
        <v>0.25</v>
      </c>
      <c r="F4" s="62">
        <v>19.5</v>
      </c>
      <c r="G4" s="52" t="s">
        <v>54</v>
      </c>
      <c r="H4" s="78" t="s">
        <v>84</v>
      </c>
      <c r="I4" s="79">
        <v>46053</v>
      </c>
      <c r="J4" s="85" t="s">
        <v>29</v>
      </c>
      <c r="K4" s="81">
        <v>952.19</v>
      </c>
      <c r="L4" s="13">
        <v>32.5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62">
        <v>3</v>
      </c>
      <c r="B5" s="113" t="s">
        <v>22</v>
      </c>
      <c r="C5" s="114">
        <v>0.5</v>
      </c>
      <c r="D5" s="62" t="s">
        <v>38</v>
      </c>
      <c r="E5" s="20">
        <v>0.05</v>
      </c>
      <c r="F5" s="62">
        <v>4</v>
      </c>
      <c r="G5" s="52" t="s">
        <v>23</v>
      </c>
      <c r="H5" s="78" t="s">
        <v>74</v>
      </c>
      <c r="I5" s="79">
        <v>46053</v>
      </c>
      <c r="J5" s="80" t="s">
        <v>30</v>
      </c>
      <c r="K5" s="62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62">
        <v>4</v>
      </c>
      <c r="B6" s="113"/>
      <c r="C6" s="114"/>
      <c r="D6" s="62" t="s">
        <v>39</v>
      </c>
      <c r="E6" s="20">
        <v>0.1</v>
      </c>
      <c r="F6" s="62">
        <v>9</v>
      </c>
      <c r="G6" s="52" t="s">
        <v>13</v>
      </c>
      <c r="H6" s="50" t="s">
        <v>75</v>
      </c>
      <c r="I6" s="79">
        <v>46053</v>
      </c>
      <c r="J6" s="82" t="s">
        <v>31</v>
      </c>
      <c r="K6" s="62">
        <v>4.75</v>
      </c>
      <c r="L6" s="13">
        <v>10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8.25" customHeight="1" x14ac:dyDescent="0.2">
      <c r="A7" s="62">
        <v>5</v>
      </c>
      <c r="B7" s="113"/>
      <c r="C7" s="114"/>
      <c r="D7" s="62" t="s">
        <v>55</v>
      </c>
      <c r="E7" s="20">
        <v>0.1</v>
      </c>
      <c r="F7" s="62">
        <v>26</v>
      </c>
      <c r="G7" s="52" t="s">
        <v>41</v>
      </c>
      <c r="H7" s="50" t="s">
        <v>76</v>
      </c>
      <c r="I7" s="79">
        <v>46053</v>
      </c>
      <c r="J7" s="20">
        <v>0.95</v>
      </c>
      <c r="K7" s="81">
        <v>1.1200000000000001</v>
      </c>
      <c r="L7" s="22">
        <v>12</v>
      </c>
      <c r="M7" s="22"/>
      <c r="N7" s="22"/>
      <c r="O7" s="42">
        <v>25</v>
      </c>
      <c r="P7" s="15">
        <v>0</v>
      </c>
      <c r="Q7" s="15">
        <v>25.5</v>
      </c>
      <c r="R7" s="15">
        <v>25</v>
      </c>
      <c r="S7" s="15">
        <v>25</v>
      </c>
      <c r="T7" s="15">
        <v>0</v>
      </c>
      <c r="U7" s="15">
        <v>25</v>
      </c>
      <c r="V7" s="15">
        <v>24.5</v>
      </c>
      <c r="W7" s="15">
        <v>24.5</v>
      </c>
      <c r="X7" s="15">
        <v>25</v>
      </c>
      <c r="Y7" s="15">
        <v>25</v>
      </c>
      <c r="Z7" s="15"/>
    </row>
    <row r="8" spans="1:26" ht="165.75" customHeight="1" x14ac:dyDescent="0.2">
      <c r="A8" s="62">
        <v>6</v>
      </c>
      <c r="B8" s="113"/>
      <c r="C8" s="114"/>
      <c r="D8" s="113" t="s">
        <v>42</v>
      </c>
      <c r="E8" s="20">
        <v>7.0000000000000007E-2</v>
      </c>
      <c r="F8" s="62">
        <v>5.5</v>
      </c>
      <c r="G8" s="49" t="s">
        <v>43</v>
      </c>
      <c r="H8" s="78" t="s">
        <v>77</v>
      </c>
      <c r="I8" s="79">
        <v>46053</v>
      </c>
      <c r="J8" s="20">
        <v>1</v>
      </c>
      <c r="K8" s="81">
        <v>1.0900000000000001</v>
      </c>
      <c r="L8" s="22">
        <v>7.5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62">
        <v>7</v>
      </c>
      <c r="B9" s="113"/>
      <c r="C9" s="114"/>
      <c r="D9" s="113"/>
      <c r="E9" s="20">
        <v>0.08</v>
      </c>
      <c r="F9" s="62">
        <v>2.5</v>
      </c>
      <c r="G9" s="49" t="s">
        <v>44</v>
      </c>
      <c r="H9" s="78" t="s">
        <v>94</v>
      </c>
      <c r="I9" s="79">
        <v>46053</v>
      </c>
      <c r="J9" s="20">
        <v>1</v>
      </c>
      <c r="K9" s="21">
        <v>1.0365</v>
      </c>
      <c r="L9" s="22">
        <v>8.5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62">
        <v>8</v>
      </c>
      <c r="B10" s="113"/>
      <c r="C10" s="114"/>
      <c r="D10" s="113" t="s">
        <v>32</v>
      </c>
      <c r="E10" s="20">
        <v>0.01</v>
      </c>
      <c r="F10" s="62">
        <v>1.5</v>
      </c>
      <c r="G10" s="49" t="s">
        <v>45</v>
      </c>
      <c r="H10" s="50" t="s">
        <v>46</v>
      </c>
      <c r="I10" s="79">
        <v>46053</v>
      </c>
      <c r="J10" s="20">
        <v>0.9</v>
      </c>
      <c r="K10" s="21">
        <v>0.96879999999999999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62">
        <v>9</v>
      </c>
      <c r="B11" s="113"/>
      <c r="C11" s="114"/>
      <c r="D11" s="113"/>
      <c r="E11" s="20">
        <v>0.01</v>
      </c>
      <c r="F11" s="62">
        <v>1</v>
      </c>
      <c r="G11" s="49" t="s">
        <v>47</v>
      </c>
      <c r="H11" s="50" t="s">
        <v>78</v>
      </c>
      <c r="I11" s="79">
        <v>46053</v>
      </c>
      <c r="J11" s="20">
        <v>0.26</v>
      </c>
      <c r="K11" s="21">
        <v>0.36599999999999999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62">
        <v>10</v>
      </c>
      <c r="B12" s="113"/>
      <c r="C12" s="114"/>
      <c r="D12" s="113"/>
      <c r="E12" s="20">
        <v>0.01</v>
      </c>
      <c r="F12" s="62">
        <v>1</v>
      </c>
      <c r="G12" s="49" t="s">
        <v>48</v>
      </c>
      <c r="H12" s="50" t="s">
        <v>79</v>
      </c>
      <c r="I12" s="79">
        <v>46053</v>
      </c>
      <c r="J12" s="21">
        <v>0.90639999999999998</v>
      </c>
      <c r="K12" s="20">
        <v>1</v>
      </c>
      <c r="L12" s="22">
        <v>1.3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62">
        <v>11</v>
      </c>
      <c r="B13" s="113"/>
      <c r="C13" s="114"/>
      <c r="D13" s="113"/>
      <c r="E13" s="20">
        <v>0.01</v>
      </c>
      <c r="F13" s="62">
        <v>1.5</v>
      </c>
      <c r="G13" s="49" t="s">
        <v>50</v>
      </c>
      <c r="H13" s="50" t="s">
        <v>80</v>
      </c>
      <c r="I13" s="79">
        <v>46053</v>
      </c>
      <c r="J13" s="21">
        <v>0.9274</v>
      </c>
      <c r="K13" s="20">
        <v>1</v>
      </c>
      <c r="L13" s="22">
        <v>1.3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62">
        <v>12</v>
      </c>
      <c r="B14" s="113"/>
      <c r="C14" s="114"/>
      <c r="D14" s="113"/>
      <c r="E14" s="20">
        <v>0.01</v>
      </c>
      <c r="F14" s="62">
        <v>1</v>
      </c>
      <c r="G14" s="49" t="s">
        <v>52</v>
      </c>
      <c r="H14" s="50" t="s">
        <v>81</v>
      </c>
      <c r="I14" s="79">
        <v>46053</v>
      </c>
      <c r="J14" s="84">
        <v>4.5</v>
      </c>
      <c r="K14" s="83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62">
        <v>13</v>
      </c>
      <c r="B15" s="113"/>
      <c r="C15" s="114"/>
      <c r="D15" s="62" t="s">
        <v>34</v>
      </c>
      <c r="E15" s="20">
        <v>0.05</v>
      </c>
      <c r="F15" s="62">
        <v>7</v>
      </c>
      <c r="G15" s="49" t="s">
        <v>14</v>
      </c>
      <c r="H15" s="50" t="s">
        <v>82</v>
      </c>
      <c r="I15" s="79">
        <v>46053</v>
      </c>
      <c r="J15" s="20">
        <v>1</v>
      </c>
      <c r="K15" s="20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SUM(L3:L15)</f>
        <v>115.69999999999999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61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61"/>
      <c r="G18" s="55" t="s">
        <v>18</v>
      </c>
      <c r="H18" s="60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30"/>
      <c r="B21" s="2"/>
      <c r="C21" s="30"/>
      <c r="D21" s="30"/>
      <c r="E21" s="30"/>
      <c r="F21" s="30"/>
      <c r="G21" s="45"/>
      <c r="H21" s="30"/>
      <c r="I21" s="30"/>
      <c r="J21" s="30"/>
      <c r="K21" s="30"/>
      <c r="L21" s="2"/>
      <c r="M21" s="2"/>
      <c r="N21" s="2"/>
      <c r="O21" s="27"/>
    </row>
    <row r="22" spans="1:15" x14ac:dyDescent="0.2">
      <c r="A22" s="115" t="s">
        <v>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O22" s="30"/>
    </row>
    <row r="23" spans="1:15" x14ac:dyDescent="0.2">
      <c r="A23" s="30"/>
      <c r="C23" s="30"/>
      <c r="D23" s="30"/>
      <c r="E23" s="30"/>
      <c r="F23" s="30"/>
      <c r="O23" s="30"/>
    </row>
    <row r="24" spans="1:15" x14ac:dyDescent="0.2">
      <c r="A24" s="87"/>
      <c r="B24" s="88"/>
      <c r="C24" s="87"/>
      <c r="D24" s="87"/>
      <c r="E24" s="87"/>
      <c r="F24" s="87"/>
      <c r="G24" s="89"/>
      <c r="H24" s="87"/>
      <c r="O24" s="30"/>
    </row>
    <row r="25" spans="1:15" s="38" customFormat="1" ht="56.25" customHeight="1" x14ac:dyDescent="0.2">
      <c r="A25" s="90" t="s">
        <v>24</v>
      </c>
      <c r="B25" s="90"/>
      <c r="C25" s="90"/>
      <c r="D25" s="90"/>
      <c r="E25" s="91"/>
      <c r="F25" s="91"/>
      <c r="G25" s="92"/>
      <c r="H25" s="91"/>
      <c r="I25" s="37"/>
      <c r="O25" s="37"/>
    </row>
    <row r="26" spans="1:15" x14ac:dyDescent="0.2">
      <c r="H26" s="2"/>
      <c r="L26" s="30"/>
      <c r="O26" s="30"/>
    </row>
    <row r="27" spans="1:15" x14ac:dyDescent="0.2">
      <c r="O27" s="3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4171-CE6B-49D2-B501-9611FC692166}">
  <dimension ref="A1:Z27"/>
  <sheetViews>
    <sheetView topLeftCell="A13" workbookViewId="0">
      <selection activeCell="A15" sqref="A15:XFD15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16" t="s">
        <v>73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117" t="s">
        <v>21</v>
      </c>
      <c r="C3" s="11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117"/>
      <c r="C4" s="11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117" t="s">
        <v>22</v>
      </c>
      <c r="C5" s="11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117"/>
      <c r="C6" s="11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117"/>
      <c r="C7" s="11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117"/>
      <c r="C8" s="118"/>
      <c r="D8" s="113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117"/>
      <c r="C9" s="118"/>
      <c r="D9" s="113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117"/>
      <c r="C10" s="118"/>
      <c r="D10" s="113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117"/>
      <c r="C11" s="118"/>
      <c r="D11" s="113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117"/>
      <c r="C12" s="118"/>
      <c r="D12" s="113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117"/>
      <c r="C13" s="118"/>
      <c r="D13" s="113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117"/>
      <c r="C14" s="118"/>
      <c r="D14" s="113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117"/>
      <c r="C15" s="11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03" t="s">
        <v>8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03" t="s">
        <v>16</v>
      </c>
      <c r="B17" s="103"/>
      <c r="C17" s="104"/>
      <c r="D17" s="104"/>
      <c r="E17" s="104"/>
      <c r="F17" s="54"/>
      <c r="G17" s="55" t="s">
        <v>15</v>
      </c>
      <c r="H17" s="56"/>
      <c r="I17" s="105" t="s">
        <v>25</v>
      </c>
      <c r="J17" s="106"/>
      <c r="K17" s="107"/>
      <c r="L17" s="108"/>
      <c r="M17" s="108"/>
      <c r="N17" s="109"/>
    </row>
    <row r="18" spans="1:15" ht="36" customHeight="1" x14ac:dyDescent="0.2">
      <c r="A18" s="103" t="s">
        <v>17</v>
      </c>
      <c r="B18" s="103"/>
      <c r="C18" s="104"/>
      <c r="D18" s="104"/>
      <c r="E18" s="104"/>
      <c r="F18" s="54"/>
      <c r="G18" s="55" t="s">
        <v>18</v>
      </c>
      <c r="H18" s="53"/>
      <c r="I18" s="105" t="s">
        <v>19</v>
      </c>
      <c r="J18" s="106"/>
      <c r="K18" s="107"/>
      <c r="L18" s="108"/>
      <c r="M18" s="108"/>
      <c r="N18" s="109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02" t="s">
        <v>20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2025-12-26T05:07:48Z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